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olha_hulkova_metinvestholding_com/Documents/Рабочий стол/1/753.ЕС461 открытые склады Польша 3 кв/ПДО/"/>
    </mc:Choice>
  </mc:AlternateContent>
  <xr:revisionPtr revIDLastSave="11" documentId="13_ncr:1_{714232BE-565C-4368-9121-6D4C020D606C}" xr6:coauthVersionLast="47" xr6:coauthVersionMax="47" xr10:uidLastSave="{9740D7CF-A8E6-44F1-872B-559A61096112}"/>
  <bookViews>
    <workbookView xWindow="-110" yWindow="-110" windowWidth="19420" windowHeight="10300" xr2:uid="{00000000-000D-0000-FFFF-FFFF00000000}"/>
  </bookViews>
  <sheets>
    <sheet name="Carg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16" i="1"/>
  <c r="G10" i="1"/>
  <c r="G35" i="1" l="1"/>
</calcChain>
</file>

<file path=xl/sharedStrings.xml><?xml version="1.0" encoding="utf-8"?>
<sst xmlns="http://schemas.openxmlformats.org/spreadsheetml/2006/main" count="102" uniqueCount="56">
  <si>
    <t>Appendix Nr.2*</t>
  </si>
  <si>
    <t>CARGO DESCRIPTION</t>
  </si>
  <si>
    <t>Coils</t>
  </si>
  <si>
    <t>Outer Diameter, mm</t>
  </si>
  <si>
    <t>Width, mm</t>
  </si>
  <si>
    <t>Inner Diameter, mm</t>
  </si>
  <si>
    <t>Weight, tonns</t>
  </si>
  <si>
    <t>Storage</t>
  </si>
  <si>
    <t>Average turnover per month, tons</t>
  </si>
  <si>
    <t>Cold rolled coils</t>
  </si>
  <si>
    <t>1200-1500</t>
  </si>
  <si>
    <t>1000-1500</t>
  </si>
  <si>
    <t>550-900</t>
  </si>
  <si>
    <t>4- 17</t>
  </si>
  <si>
    <t>covered /open</t>
  </si>
  <si>
    <t>Hot rolled pickled coils</t>
  </si>
  <si>
    <t>Cold rolled coils with zinc coating</t>
  </si>
  <si>
    <t>Hot rolled coils</t>
  </si>
  <si>
    <t>1200 - 1500</t>
  </si>
  <si>
    <t>1000 - 1500</t>
  </si>
  <si>
    <t>4-12, up to 15-17</t>
  </si>
  <si>
    <t>open</t>
  </si>
  <si>
    <t>Sheets/Plates</t>
  </si>
  <si>
    <t>Thickness, mm</t>
  </si>
  <si>
    <t>Length, mm</t>
  </si>
  <si>
    <t>separate plates</t>
  </si>
  <si>
    <t>10 - 100 (of plate)</t>
  </si>
  <si>
    <t>1500-2500</t>
  </si>
  <si>
    <t>6000-12000</t>
  </si>
  <si>
    <t>up to 10</t>
  </si>
  <si>
    <t>sheets in bundles</t>
  </si>
  <si>
    <t>100 (of bundle)</t>
  </si>
  <si>
    <t>3000-12000</t>
  </si>
  <si>
    <t>hot rolled plates</t>
  </si>
  <si>
    <t>8-40</t>
  </si>
  <si>
    <t>2000-2500</t>
  </si>
  <si>
    <t>up to 9,5</t>
  </si>
  <si>
    <t>wire rod</t>
  </si>
  <si>
    <t>~1250</t>
  </si>
  <si>
    <t>~850</t>
  </si>
  <si>
    <t>1,75-2,4</t>
  </si>
  <si>
    <t>Steel channels, angles, beam (in bundles)</t>
  </si>
  <si>
    <t>bundle width/height, mm</t>
  </si>
  <si>
    <t>600-1000</t>
  </si>
  <si>
    <t>up to 8</t>
  </si>
  <si>
    <t>Pig iron</t>
  </si>
  <si>
    <t>TOTAL</t>
  </si>
  <si>
    <t xml:space="preserve">*Please note that the planned transshipment volume consists of multiple shipments. </t>
  </si>
  <si>
    <t xml:space="preserve">The decision to choose a terminal for each shipment will be based on an estimate of the cost of the complete logistics chain. </t>
  </si>
  <si>
    <t>If a decision is made to handle your terminal, you will be informed for each shipment.</t>
  </si>
  <si>
    <t>Rebar</t>
  </si>
  <si>
    <t>The maximum diameter of the bundle</t>
  </si>
  <si>
    <t>Pack weight</t>
  </si>
  <si>
    <t xml:space="preserve"> 400 mm</t>
  </si>
  <si>
    <t>2-6 tonnes, average 5 tonnes;</t>
  </si>
  <si>
    <t>Q4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</si>
</sst>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9" fontId="0" fillId="0" borderId="0" xfId="0" applyNumberForma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9" fontId="0" fillId="0" borderId="0" xfId="0" applyNumberFormat="1" applyAlignment="1">
      <alignment horizontal="left" vertical="center"/>
    </xf>
    <xf numFmtId="0" fontId="1" fillId="0" borderId="0" xfId="0" applyFont="1"/>
    <xf numFmtId="0" fontId="0" fillId="0" borderId="0" xfId="0" quotePrefix="1"/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1" fillId="2" borderId="0" xfId="0" applyFont="1" applyFill="1"/>
    <xf numFmtId="0" fontId="11" fillId="0" borderId="1" xfId="0" applyFont="1" applyBorder="1" applyAlignment="1">
      <alignment horizontal="center" vertical="center"/>
    </xf>
    <xf numFmtId="9" fontId="1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/>
    <xf numFmtId="0" fontId="10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8C25746-DD6D-45BB-8804-5DC4A5FD3E1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zoomScale="70" zoomScaleNormal="70" workbookViewId="0">
      <selection activeCell="G1" sqref="G1:G1048576"/>
    </sheetView>
  </sheetViews>
  <sheetFormatPr defaultRowHeight="14.5" x14ac:dyDescent="0.35"/>
  <cols>
    <col min="1" max="1" width="30.54296875" customWidth="1"/>
    <col min="2" max="2" width="18.1796875" customWidth="1"/>
    <col min="3" max="3" width="17.54296875" customWidth="1"/>
    <col min="4" max="4" width="15" customWidth="1"/>
    <col min="5" max="5" width="17.54296875" customWidth="1"/>
    <col min="6" max="6" width="23.81640625" customWidth="1"/>
    <col min="7" max="7" width="18.81640625" customWidth="1"/>
    <col min="8" max="9" width="9.1796875" style="11" customWidth="1"/>
    <col min="11" max="11" width="27.54296875" hidden="1" customWidth="1"/>
    <col min="12" max="12" width="11" hidden="1" customWidth="1"/>
    <col min="14" max="14" width="14.54296875" customWidth="1"/>
  </cols>
  <sheetData>
    <row r="1" spans="1:13" ht="17" x14ac:dyDescent="0.4">
      <c r="A1" s="4" t="s">
        <v>0</v>
      </c>
    </row>
    <row r="2" spans="1:13" ht="15" thickBot="1" x14ac:dyDescent="0.4">
      <c r="B2" s="2"/>
      <c r="G2" s="25"/>
    </row>
    <row r="3" spans="1:13" x14ac:dyDescent="0.35">
      <c r="A3" s="1" t="s">
        <v>1</v>
      </c>
      <c r="G3" s="37"/>
      <c r="K3" s="25" t="s">
        <v>55</v>
      </c>
      <c r="L3" s="29"/>
    </row>
    <row r="4" spans="1:13" ht="32.25" customHeight="1" x14ac:dyDescent="0.35">
      <c r="A4" s="18" t="s">
        <v>2</v>
      </c>
      <c r="B4" s="19" t="s">
        <v>3</v>
      </c>
      <c r="C4" s="20" t="s">
        <v>4</v>
      </c>
      <c r="D4" s="19" t="s">
        <v>5</v>
      </c>
      <c r="E4" s="20" t="s">
        <v>6</v>
      </c>
      <c r="F4" s="3" t="s">
        <v>7</v>
      </c>
      <c r="G4" s="21" t="s">
        <v>8</v>
      </c>
      <c r="K4" s="30"/>
      <c r="L4" s="30"/>
    </row>
    <row r="5" spans="1:13" x14ac:dyDescent="0.35">
      <c r="A5" s="3" t="s">
        <v>9</v>
      </c>
      <c r="B5" s="38" t="s">
        <v>10</v>
      </c>
      <c r="C5" s="38" t="s">
        <v>11</v>
      </c>
      <c r="D5" s="38" t="s">
        <v>12</v>
      </c>
      <c r="E5" s="39" t="s">
        <v>13</v>
      </c>
      <c r="F5" s="22" t="s">
        <v>14</v>
      </c>
      <c r="G5" s="20">
        <v>5000</v>
      </c>
      <c r="H5" s="12"/>
      <c r="I5" s="12"/>
      <c r="K5" s="20"/>
      <c r="L5" s="20"/>
    </row>
    <row r="6" spans="1:13" x14ac:dyDescent="0.35">
      <c r="A6" s="3" t="s">
        <v>15</v>
      </c>
      <c r="B6" s="38"/>
      <c r="C6" s="38"/>
      <c r="D6" s="38"/>
      <c r="E6" s="39"/>
      <c r="F6" s="22" t="s">
        <v>14</v>
      </c>
      <c r="G6" s="20">
        <v>300</v>
      </c>
      <c r="H6" s="12"/>
      <c r="I6" s="12"/>
      <c r="K6" s="20"/>
      <c r="L6" s="20"/>
    </row>
    <row r="7" spans="1:13" x14ac:dyDescent="0.35">
      <c r="A7" s="3" t="s">
        <v>16</v>
      </c>
      <c r="B7" s="38"/>
      <c r="C7" s="38"/>
      <c r="D7" s="38"/>
      <c r="E7" s="39"/>
      <c r="F7" s="22" t="s">
        <v>14</v>
      </c>
      <c r="G7" s="20">
        <v>4000</v>
      </c>
      <c r="H7" s="12"/>
      <c r="I7" s="12"/>
      <c r="K7" s="20"/>
      <c r="L7" s="20"/>
    </row>
    <row r="8" spans="1:13" x14ac:dyDescent="0.35">
      <c r="A8" s="3" t="s">
        <v>17</v>
      </c>
      <c r="B8" s="20" t="s">
        <v>18</v>
      </c>
      <c r="C8" s="20" t="s">
        <v>19</v>
      </c>
      <c r="D8" s="20" t="s">
        <v>12</v>
      </c>
      <c r="E8" s="19" t="s">
        <v>20</v>
      </c>
      <c r="F8" s="23" t="s">
        <v>21</v>
      </c>
      <c r="G8" s="20">
        <v>0</v>
      </c>
      <c r="H8" s="12"/>
      <c r="I8" s="27"/>
      <c r="J8" s="17"/>
      <c r="K8" s="20"/>
      <c r="L8" s="20"/>
      <c r="M8" s="16"/>
    </row>
    <row r="9" spans="1:13" x14ac:dyDescent="0.35">
      <c r="A9" s="3" t="s">
        <v>17</v>
      </c>
      <c r="B9" s="20" t="s">
        <v>18</v>
      </c>
      <c r="C9" s="20" t="s">
        <v>19</v>
      </c>
      <c r="D9" s="20" t="s">
        <v>12</v>
      </c>
      <c r="E9" s="19" t="s">
        <v>20</v>
      </c>
      <c r="F9" s="23" t="s">
        <v>21</v>
      </c>
      <c r="G9" s="26">
        <v>12000</v>
      </c>
      <c r="H9" s="12"/>
      <c r="I9" s="12"/>
      <c r="J9" s="17"/>
      <c r="K9" s="26"/>
      <c r="L9" s="26"/>
    </row>
    <row r="10" spans="1:13" x14ac:dyDescent="0.35">
      <c r="B10" s="6"/>
      <c r="C10" s="6"/>
      <c r="D10" s="6"/>
      <c r="E10" s="7"/>
      <c r="G10" s="13">
        <f>G5+G7+G9+G6+G8</f>
        <v>21300</v>
      </c>
      <c r="K10" s="13"/>
      <c r="L10" s="13"/>
    </row>
    <row r="12" spans="1:13" ht="29" x14ac:dyDescent="0.35">
      <c r="A12" s="18" t="s">
        <v>22</v>
      </c>
      <c r="B12" s="20" t="s">
        <v>23</v>
      </c>
      <c r="C12" s="20" t="s">
        <v>4</v>
      </c>
      <c r="D12" s="20" t="s">
        <v>24</v>
      </c>
      <c r="E12" s="20" t="s">
        <v>6</v>
      </c>
      <c r="F12" s="3" t="s">
        <v>7</v>
      </c>
      <c r="G12" s="21" t="s">
        <v>8</v>
      </c>
      <c r="K12" s="20"/>
      <c r="L12" s="20"/>
    </row>
    <row r="13" spans="1:13" x14ac:dyDescent="0.35">
      <c r="A13" s="3" t="s">
        <v>25</v>
      </c>
      <c r="B13" s="23" t="s">
        <v>26</v>
      </c>
      <c r="C13" s="23" t="s">
        <v>27</v>
      </c>
      <c r="D13" s="23" t="s">
        <v>28</v>
      </c>
      <c r="E13" s="23" t="s">
        <v>29</v>
      </c>
      <c r="F13" s="23" t="s">
        <v>21</v>
      </c>
      <c r="G13" s="23">
        <v>0</v>
      </c>
      <c r="K13" s="20"/>
      <c r="L13" s="20"/>
    </row>
    <row r="14" spans="1:13" x14ac:dyDescent="0.35">
      <c r="A14" s="3" t="s">
        <v>30</v>
      </c>
      <c r="B14" s="23" t="s">
        <v>31</v>
      </c>
      <c r="C14" s="23" t="s">
        <v>27</v>
      </c>
      <c r="D14" s="23" t="s">
        <v>32</v>
      </c>
      <c r="E14" s="23" t="s">
        <v>29</v>
      </c>
      <c r="F14" s="23" t="s">
        <v>21</v>
      </c>
      <c r="G14" s="23">
        <v>100</v>
      </c>
      <c r="H14" s="12"/>
      <c r="I14" s="12"/>
      <c r="K14" s="20"/>
      <c r="L14" s="20"/>
      <c r="M14" s="16"/>
    </row>
    <row r="15" spans="1:13" x14ac:dyDescent="0.35">
      <c r="A15" s="3" t="s">
        <v>33</v>
      </c>
      <c r="B15" s="31" t="s">
        <v>34</v>
      </c>
      <c r="C15" s="23" t="s">
        <v>35</v>
      </c>
      <c r="D15" s="23" t="s">
        <v>28</v>
      </c>
      <c r="E15" s="23" t="s">
        <v>36</v>
      </c>
      <c r="F15" s="23" t="s">
        <v>21</v>
      </c>
      <c r="G15" s="23">
        <v>0</v>
      </c>
      <c r="H15" s="12"/>
      <c r="I15" s="12"/>
      <c r="K15" s="20"/>
      <c r="L15" s="20"/>
    </row>
    <row r="16" spans="1:13" x14ac:dyDescent="0.35">
      <c r="B16" s="5"/>
      <c r="C16" s="5"/>
      <c r="D16" s="5"/>
      <c r="E16" s="5"/>
      <c r="F16" s="5"/>
      <c r="G16" s="8">
        <f>G15+G14</f>
        <v>100</v>
      </c>
      <c r="K16" s="20"/>
      <c r="L16" s="20"/>
    </row>
    <row r="17" spans="1:13" x14ac:dyDescent="0.35">
      <c r="B17" s="5"/>
      <c r="C17" s="5"/>
      <c r="D17" s="5"/>
      <c r="E17" s="5"/>
      <c r="F17" s="5"/>
      <c r="G17" s="8"/>
      <c r="K17" s="20"/>
      <c r="L17" s="20"/>
    </row>
    <row r="18" spans="1:13" ht="43.5" x14ac:dyDescent="0.35">
      <c r="A18" s="18" t="s">
        <v>50</v>
      </c>
      <c r="B18" s="3"/>
      <c r="C18" s="21" t="s">
        <v>51</v>
      </c>
      <c r="D18" s="3" t="s">
        <v>24</v>
      </c>
      <c r="E18" s="3" t="s">
        <v>52</v>
      </c>
      <c r="F18" s="3" t="s">
        <v>7</v>
      </c>
      <c r="G18" s="21" t="s">
        <v>8</v>
      </c>
      <c r="K18" s="20"/>
      <c r="L18" s="20"/>
    </row>
    <row r="19" spans="1:13" ht="29" x14ac:dyDescent="0.35">
      <c r="A19" s="3"/>
      <c r="B19" s="23"/>
      <c r="C19" s="23" t="s">
        <v>53</v>
      </c>
      <c r="D19" s="23" t="s">
        <v>28</v>
      </c>
      <c r="E19" s="32" t="s">
        <v>54</v>
      </c>
      <c r="F19" s="23" t="s">
        <v>21</v>
      </c>
      <c r="G19" s="28">
        <v>11000</v>
      </c>
      <c r="K19" s="20"/>
      <c r="L19" s="20"/>
    </row>
    <row r="20" spans="1:13" x14ac:dyDescent="0.35">
      <c r="B20" s="5"/>
      <c r="C20" s="5"/>
      <c r="D20" s="5"/>
      <c r="E20" s="5"/>
      <c r="F20" s="5"/>
      <c r="G20" s="8"/>
      <c r="K20" s="20"/>
      <c r="L20" s="20"/>
    </row>
    <row r="21" spans="1:13" x14ac:dyDescent="0.35">
      <c r="B21" s="5"/>
      <c r="C21" s="5"/>
      <c r="D21" s="5"/>
      <c r="E21" s="5"/>
      <c r="F21" s="5"/>
      <c r="G21" s="8"/>
      <c r="K21" s="20"/>
      <c r="L21" s="20"/>
    </row>
    <row r="22" spans="1:13" x14ac:dyDescent="0.35">
      <c r="B22" s="5"/>
      <c r="C22" s="5"/>
      <c r="D22" s="5"/>
      <c r="E22" s="5"/>
      <c r="F22" s="5"/>
      <c r="G22" s="8"/>
      <c r="K22" s="20"/>
      <c r="L22" s="20"/>
    </row>
    <row r="23" spans="1:13" ht="29" x14ac:dyDescent="0.35">
      <c r="A23" s="18" t="s">
        <v>37</v>
      </c>
      <c r="B23" s="19" t="s">
        <v>3</v>
      </c>
      <c r="C23" s="21"/>
      <c r="D23" s="3" t="s">
        <v>5</v>
      </c>
      <c r="E23" s="3" t="s">
        <v>6</v>
      </c>
      <c r="F23" s="3"/>
      <c r="G23" s="21" t="s">
        <v>8</v>
      </c>
      <c r="K23" s="20"/>
      <c r="L23" s="20"/>
    </row>
    <row r="24" spans="1:13" x14ac:dyDescent="0.35">
      <c r="A24" s="18"/>
      <c r="B24" s="20" t="s">
        <v>38</v>
      </c>
      <c r="C24" s="20"/>
      <c r="D24" s="20" t="s">
        <v>39</v>
      </c>
      <c r="E24" s="24" t="s">
        <v>40</v>
      </c>
      <c r="F24" s="23" t="s">
        <v>21</v>
      </c>
      <c r="G24" s="19">
        <v>1000</v>
      </c>
      <c r="K24" s="20"/>
      <c r="L24" s="20"/>
    </row>
    <row r="25" spans="1:13" x14ac:dyDescent="0.35">
      <c r="A25" s="18"/>
      <c r="B25" s="20" t="s">
        <v>38</v>
      </c>
      <c r="C25" s="20"/>
      <c r="D25" s="20" t="s">
        <v>39</v>
      </c>
      <c r="E25" s="24" t="s">
        <v>40</v>
      </c>
      <c r="F25" s="23" t="s">
        <v>21</v>
      </c>
      <c r="G25" s="19">
        <v>200</v>
      </c>
      <c r="I25" s="27"/>
      <c r="K25" s="20"/>
      <c r="L25" s="20"/>
      <c r="M25" s="16"/>
    </row>
    <row r="26" spans="1:13" x14ac:dyDescent="0.35">
      <c r="A26" s="3"/>
      <c r="B26" s="20" t="s">
        <v>38</v>
      </c>
      <c r="C26" s="20"/>
      <c r="D26" s="20" t="s">
        <v>39</v>
      </c>
      <c r="E26" s="24" t="s">
        <v>40</v>
      </c>
      <c r="F26" s="23" t="s">
        <v>21</v>
      </c>
      <c r="G26" s="28">
        <f>G24+G25</f>
        <v>1200</v>
      </c>
      <c r="H26" s="15"/>
      <c r="I26" s="12"/>
      <c r="K26" s="20"/>
      <c r="L26" s="20"/>
    </row>
    <row r="27" spans="1:13" x14ac:dyDescent="0.35">
      <c r="F27" s="8"/>
      <c r="G27" s="8"/>
      <c r="K27" s="20"/>
      <c r="L27" s="20"/>
    </row>
    <row r="28" spans="1:13" x14ac:dyDescent="0.35">
      <c r="K28" s="20"/>
      <c r="L28" s="20"/>
    </row>
    <row r="29" spans="1:13" ht="29" x14ac:dyDescent="0.35">
      <c r="A29" s="18" t="s">
        <v>41</v>
      </c>
      <c r="B29" s="3"/>
      <c r="C29" s="21" t="s">
        <v>42</v>
      </c>
      <c r="D29" s="3" t="s">
        <v>24</v>
      </c>
      <c r="E29" s="3" t="s">
        <v>6</v>
      </c>
      <c r="F29" s="3" t="s">
        <v>7</v>
      </c>
      <c r="G29" s="21" t="s">
        <v>8</v>
      </c>
      <c r="H29" s="14"/>
      <c r="K29" s="20"/>
      <c r="L29" s="20"/>
    </row>
    <row r="30" spans="1:13" x14ac:dyDescent="0.35">
      <c r="A30" s="3"/>
      <c r="B30" s="23"/>
      <c r="C30" s="23" t="s">
        <v>43</v>
      </c>
      <c r="D30" s="23" t="s">
        <v>28</v>
      </c>
      <c r="E30" s="31" t="s">
        <v>44</v>
      </c>
      <c r="F30" s="31" t="s">
        <v>14</v>
      </c>
      <c r="G30" s="28">
        <v>0</v>
      </c>
      <c r="H30" s="12"/>
      <c r="I30" s="12"/>
      <c r="K30" s="20"/>
      <c r="L30" s="20"/>
    </row>
    <row r="31" spans="1:13" x14ac:dyDescent="0.35">
      <c r="B31" s="5"/>
      <c r="C31" s="5"/>
      <c r="D31" s="5"/>
      <c r="E31" s="9"/>
      <c r="F31" s="10"/>
      <c r="G31" s="8"/>
      <c r="H31" s="12"/>
      <c r="I31" s="12"/>
    </row>
    <row r="32" spans="1:13" x14ac:dyDescent="0.35">
      <c r="B32" s="5"/>
      <c r="C32" s="5"/>
      <c r="D32" s="5"/>
      <c r="E32" s="9"/>
      <c r="F32" s="10"/>
      <c r="G32" s="8"/>
    </row>
    <row r="33" spans="1:12" ht="29" x14ac:dyDescent="0.35">
      <c r="A33" s="18" t="s">
        <v>45</v>
      </c>
      <c r="B33" s="3"/>
      <c r="C33" s="21"/>
      <c r="D33" s="3"/>
      <c r="E33" s="3"/>
      <c r="F33" s="3" t="s">
        <v>7</v>
      </c>
      <c r="G33" s="21" t="s">
        <v>8</v>
      </c>
    </row>
    <row r="34" spans="1:12" x14ac:dyDescent="0.35">
      <c r="A34" s="3"/>
      <c r="B34" s="23"/>
      <c r="C34" s="23"/>
      <c r="D34" s="23"/>
      <c r="E34" s="31"/>
      <c r="F34" s="33" t="s">
        <v>21</v>
      </c>
      <c r="G34" s="34">
        <v>500</v>
      </c>
      <c r="H34" s="14"/>
      <c r="I34" s="12"/>
      <c r="K34" s="20"/>
      <c r="L34" s="20"/>
    </row>
    <row r="35" spans="1:12" x14ac:dyDescent="0.35">
      <c r="F35" s="35" t="s">
        <v>46</v>
      </c>
      <c r="G35" s="36">
        <f>G10+G16+G26+G30+G34+G19</f>
        <v>34100</v>
      </c>
    </row>
    <row r="36" spans="1:12" x14ac:dyDescent="0.35">
      <c r="G36" s="11"/>
    </row>
    <row r="37" spans="1:12" x14ac:dyDescent="0.35">
      <c r="A37" s="16" t="s">
        <v>47</v>
      </c>
    </row>
    <row r="38" spans="1:12" x14ac:dyDescent="0.35">
      <c r="A38" s="16" t="s">
        <v>48</v>
      </c>
    </row>
    <row r="39" spans="1:12" x14ac:dyDescent="0.35">
      <c r="A39" s="16" t="s">
        <v>49</v>
      </c>
    </row>
  </sheetData>
  <mergeCells count="4">
    <mergeCell ref="B5:B7"/>
    <mergeCell ref="C5:C7"/>
    <mergeCell ref="D5:D7"/>
    <mergeCell ref="E5:E7"/>
  </mergeCells>
  <phoneticPr fontId="8" type="noConversion"/>
  <pageMargins left="0.33" right="0.4" top="0.75" bottom="0.75" header="0.3" footer="0.3"/>
  <pageSetup paperSize="9" scale="6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6" ma:contentTypeDescription="Создание документа." ma:contentTypeScope="" ma:versionID="a6cc966d1765ab50d0b6c3c9ae7e9c06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5781fd90321e2dba3be009bef9094455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A5E7FD-EA4F-4C1A-A262-2045DA2E6D2B}">
  <ds:schemaRefs>
    <ds:schemaRef ds:uri="http://schemas.microsoft.com/office/2006/metadata/properties"/>
    <ds:schemaRef ds:uri="http://schemas.microsoft.com/office/infopath/2007/PartnerControls"/>
    <ds:schemaRef ds:uri="ca20b2cd-7cf6-4d07-8341-8523db0d9d50"/>
    <ds:schemaRef ds:uri="bbeb8e98-5bdc-43c0-9470-eed10d9455f0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5CC78C3-914F-42BD-9F73-20A0481B8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eb8e98-5bdc-43c0-9470-eed10d9455f0"/>
    <ds:schemaRef ds:uri="ca20b2cd-7cf6-4d07-8341-8523db0d9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76D505-A548-4633-8B6D-538EF38912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Cargo</vt:lpstr>
    </vt:vector>
  </TitlesOfParts>
  <Manager/>
  <Company>Severstallat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 Boluds</dc:creator>
  <cp:keywords/>
  <dc:description/>
  <cp:lastModifiedBy>Гулькова Ольга Володимирівна (Olha Hulkova)</cp:lastModifiedBy>
  <cp:revision/>
  <dcterms:created xsi:type="dcterms:W3CDTF">2015-04-07T05:43:10Z</dcterms:created>
  <dcterms:modified xsi:type="dcterms:W3CDTF">2026-05-22T13:21:18Z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2023-04-19T10:55:27Z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a679142d-6009-4edd-a820-f94fe5e78b26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Order">
    <vt:r8>100</vt:r8>
  </property>
  <property fmtid="{D5CDD505-2E9C-101B-9397-08002B2CF9AE}" pid="11" name="MediaServiceImageTags">
    <vt:lpwstr/>
  </property>
</Properties>
</file>